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5" yWindow="-15" windowWidth="14520" windowHeight="12840" tabRatio="771"/>
  </bookViews>
  <sheets>
    <sheet name="2021" sheetId="8" r:id="rId1"/>
    <sheet name="2000" sheetId="9" r:id="rId2"/>
  </sheets>
  <definedNames>
    <definedName name="Print_Titles" localSheetId="1">'2000'!$23:$23</definedName>
    <definedName name="Print_Titles" localSheetId="0">'2021'!$21:$21</definedName>
    <definedName name="_xlnm.Print_Titles" localSheetId="1">'2000'!$23:$23</definedName>
    <definedName name="_xlnm.Print_Titles" localSheetId="0">'2021'!$21:$21</definedName>
    <definedName name="_xlnm.Print_Area" localSheetId="0">'2021'!$A$1:$H$45</definedName>
  </definedNames>
  <calcPr calcId="145621"/>
</workbook>
</file>

<file path=xl/calcChain.xml><?xml version="1.0" encoding="utf-8"?>
<calcChain xmlns="http://schemas.openxmlformats.org/spreadsheetml/2006/main">
  <c r="D31" i="8" l="1"/>
  <c r="D30" i="8"/>
  <c r="D29" i="8"/>
  <c r="D28" i="8"/>
  <c r="D27" i="8"/>
  <c r="D24" i="8"/>
  <c r="D25" i="8" l="1"/>
  <c r="G23" i="8"/>
  <c r="H31" i="8" l="1"/>
  <c r="H30" i="8"/>
  <c r="H29" i="8"/>
  <c r="H28" i="8"/>
  <c r="H27" i="8"/>
  <c r="H23" i="8"/>
  <c r="G25" i="8" l="1"/>
  <c r="G34" i="8" s="1"/>
  <c r="H32" i="8"/>
  <c r="D32" i="8"/>
  <c r="G36" i="8"/>
  <c r="G38" i="8" s="1"/>
  <c r="G40" i="8" s="1"/>
  <c r="G42" i="8" s="1"/>
  <c r="G43" i="8" s="1"/>
  <c r="G44" i="8" l="1"/>
  <c r="H24" i="8" l="1"/>
  <c r="H25" i="8" s="1"/>
  <c r="D34" i="8" l="1"/>
  <c r="D36" i="8" s="1"/>
  <c r="D38" i="8" s="1"/>
  <c r="D40" i="8" s="1"/>
  <c r="D42" i="8" s="1"/>
  <c r="H34" i="8"/>
  <c r="H40" i="8" s="1"/>
  <c r="H42" i="8" s="1"/>
  <c r="H36" i="8" l="1"/>
  <c r="H38" i="8" s="1"/>
  <c r="H43" i="8"/>
  <c r="D43" i="8"/>
  <c r="D44" i="8" s="1"/>
  <c r="H44" i="8" s="1"/>
</calcChain>
</file>

<file path=xl/comments1.xml><?xml version="1.0" encoding="utf-8"?>
<comments xmlns="http://schemas.openxmlformats.org/spreadsheetml/2006/main">
  <authors>
    <author>Сергей</author>
    <author>TPokrovskaya</author>
    <author>Alex</author>
  </authors>
  <commentList>
    <comment ref="D13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A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B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C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D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E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F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G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H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</commentList>
</comments>
</file>

<file path=xl/comments2.xml><?xml version="1.0" encoding="utf-8"?>
<comments xmlns="http://schemas.openxmlformats.org/spreadsheetml/2006/main">
  <authors>
    <author>Алексей</author>
    <author>Сергей</author>
    <author>nsavkin</author>
    <author>TPokrovskaya</author>
    <author>Alex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5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<sst xmlns="http://schemas.openxmlformats.org/spreadsheetml/2006/main" count="171" uniqueCount="101">
  <si>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</si>
  <si>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</si>
  <si>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</si>
  <si>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</si>
  <si>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</si>
  <si>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</si>
  <si>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</si>
  <si>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</si>
  <si>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</si>
  <si>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</si>
  <si>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</si>
  <si>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</si>
  <si>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</si>
  <si>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</si>
  <si>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</si>
  <si>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</si>
  <si>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</si>
  <si>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</si>
  <si>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</si>
  <si>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</si>
  <si>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</si>
  <si>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</si>
  <si>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</si>
  <si>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Администрация города Рубцовска Алтайского края</t>
  </si>
  <si>
    <t>«Ремонт улично-дорожной сети в г. Рубцовске» ул. Транспортная</t>
  </si>
  <si>
    <t>Сметная стоимость, тыс. руб.</t>
  </si>
  <si>
    <t>С.Е.Шереметьев</t>
  </si>
  <si>
    <t>А.А.Бауэр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</si>
  <si>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</si>
  <si>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</si>
  <si>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</si>
  <si>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</si>
  <si>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</si>
  <si>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01-02</t>
  </si>
  <si>
    <t>Организация движения на период строительства</t>
  </si>
  <si>
    <t/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</si>
  <si>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</si>
  <si>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</si>
  <si>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</si>
  <si>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</si>
  <si>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</si>
  <si>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</si>
  <si>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</si>
  <si>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</si>
  <si>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</si>
  <si>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</si>
  <si>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</si>
  <si>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Переустройство водопроводных колодцев</t>
  </si>
  <si>
    <t>в т.ч. возвратные суммы от разборки материалов</t>
  </si>
  <si>
    <t>02-06</t>
  </si>
  <si>
    <t>Земляные работы. Примыкания и  пересечения</t>
  </si>
  <si>
    <t>02-07</t>
  </si>
  <si>
    <t>Дорожная одежда. Примыкания и  пересечения</t>
  </si>
  <si>
    <t>02-08</t>
  </si>
  <si>
    <t>Земляные работы   Благоустройство територии</t>
  </si>
  <si>
    <t>02-09</t>
  </si>
  <si>
    <t>Укрепительные работы Благоустройство територии</t>
  </si>
  <si>
    <t>02-10</t>
  </si>
  <si>
    <t>Дорожная одежда.Благоустройство територии.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</si>
  <si>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</si>
  <si>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</si>
  <si>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</si>
  <si>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</si>
  <si>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</si>
  <si>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</si>
  <si>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</si>
  <si>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</si>
  <si>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</si>
  <si>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</si>
  <si>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</si>
  <si>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</si>
  <si>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</si>
  <si>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</si>
  <si>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</si>
  <si>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02-05</t>
  </si>
  <si>
    <t>Сводный сметный расчет сметной стоимостью   5090,19 тыс. руб.</t>
  </si>
  <si>
    <t>Составлен(а) в базисном (текущем) уровне цен  01.01.2000г.</t>
  </si>
  <si>
    <t>2,19
(2190)</t>
  </si>
  <si>
    <t xml:space="preserve"> </t>
  </si>
  <si>
    <t>5</t>
  </si>
  <si>
    <t>6</t>
  </si>
  <si>
    <t>7</t>
  </si>
  <si>
    <t>13</t>
  </si>
  <si>
    <t>к Муниципальному контракту</t>
  </si>
  <si>
    <t>Приложение № 2</t>
  </si>
  <si>
    <t>01-01-01</t>
  </si>
  <si>
    <t>02-01-01</t>
  </si>
  <si>
    <t>02-01-02</t>
  </si>
  <si>
    <t>Укрепление обочин</t>
  </si>
  <si>
    <t>02-01-03</t>
  </si>
  <si>
    <t>Дорожная одежда</t>
  </si>
  <si>
    <t>02-01-04</t>
  </si>
  <si>
    <t>02-01-05</t>
  </si>
  <si>
    <t xml:space="preserve"> на выполнение  работ по ремонту улично-дорожной сети в городе Рубцовске ул. Красной от пр-кта Рубцовского до ул. Сельмашской</t>
  </si>
  <si>
    <t xml:space="preserve">от                              № </t>
  </si>
  <si>
    <t xml:space="preserve">Приложение №   </t>
  </si>
  <si>
    <t>СОГЛАСОВАНО:</t>
  </si>
  <si>
    <t>УТВЕРЖДАЮ:</t>
  </si>
  <si>
    <t>"____" ________________ 2023 года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</si>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</sst>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sz val="10"/>
      <name val="Arial Cyr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name val="Times New Roman"/>
      <family val="1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  <xf numFmtId="0" fontId="1" fillId="0" borderId="0"/>
  </cellStyleXfs>
  <cellXfs count="108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1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7" fillId="0" borderId="7" xfId="22" applyFont="1" applyBorder="1" applyAlignment="1">
      <alignment horizontal="center"/>
    </xf>
    <xf numFmtId="0" fontId="14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15" fillId="0" borderId="0" xfId="27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right"/>
    </xf>
    <xf numFmtId="0" fontId="0" fillId="0" borderId="0" xfId="0" applyFill="1"/>
    <xf numFmtId="0" fontId="7" fillId="0" borderId="0" xfId="0" applyFont="1" applyFill="1" applyAlignment="1">
      <alignment horizontal="center" vertical="center"/>
    </xf>
    <xf numFmtId="0" fontId="7" fillId="0" borderId="7" xfId="22" applyFont="1" applyFill="1" applyBorder="1" applyAlignment="1">
      <alignment horizontal="center"/>
    </xf>
    <xf numFmtId="0" fontId="7" fillId="0" borderId="1" xfId="0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49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10" fillId="0" borderId="0" xfId="23" applyFont="1" applyFill="1" applyAlignment="1">
      <alignment horizontal="center" vertical="center"/>
    </xf>
    <xf numFmtId="0" fontId="7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0" fontId="14" fillId="0" borderId="0" xfId="0" applyFont="1" applyFill="1"/>
    <xf numFmtId="49" fontId="7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ill="1"/>
    <xf numFmtId="49" fontId="17" fillId="0" borderId="1" xfId="0" applyNumberFormat="1" applyFont="1" applyFill="1" applyBorder="1" applyAlignment="1">
      <alignment horizontal="left" vertical="top" wrapText="1"/>
    </xf>
    <xf numFmtId="49" fontId="18" fillId="0" borderId="0" xfId="0" applyNumberFormat="1" applyFont="1" applyFill="1" applyBorder="1" applyAlignment="1" applyProtection="1">
      <alignment vertical="top"/>
    </xf>
    <xf numFmtId="49" fontId="19" fillId="0" borderId="0" xfId="0" applyNumberFormat="1" applyFont="1" applyFill="1" applyBorder="1" applyAlignment="1" applyProtection="1"/>
    <xf numFmtId="49" fontId="20" fillId="0" borderId="0" xfId="0" applyNumberFormat="1" applyFont="1" applyFill="1" applyBorder="1" applyAlignment="1" applyProtection="1"/>
    <xf numFmtId="49" fontId="20" fillId="0" borderId="2" xfId="0" applyNumberFormat="1" applyFont="1" applyFill="1" applyBorder="1" applyAlignment="1" applyProtection="1">
      <alignment vertical="top" wrapText="1"/>
    </xf>
    <xf numFmtId="49" fontId="19" fillId="0" borderId="2" xfId="0" applyNumberFormat="1" applyFont="1" applyFill="1" applyBorder="1" applyAlignment="1" applyProtection="1"/>
    <xf numFmtId="0" fontId="20" fillId="0" borderId="0" xfId="0" applyNumberFormat="1" applyFont="1" applyFill="1" applyBorder="1" applyAlignment="1" applyProtection="1">
      <alignment wrapText="1"/>
    </xf>
    <xf numFmtId="49" fontId="19" fillId="0" borderId="0" xfId="0" applyNumberFormat="1" applyFont="1" applyFill="1" applyBorder="1" applyAlignment="1" applyProtection="1">
      <alignment vertical="top"/>
    </xf>
    <xf numFmtId="49" fontId="20" fillId="0" borderId="0" xfId="0" applyNumberFormat="1" applyFont="1" applyFill="1" applyBorder="1" applyAlignment="1" applyProtection="1">
      <alignment horizontal="right"/>
    </xf>
    <xf numFmtId="0" fontId="0" fillId="0" borderId="2" xfId="0" applyFill="1" applyBorder="1"/>
    <xf numFmtId="49" fontId="18" fillId="0" borderId="0" xfId="0" applyNumberFormat="1" applyFont="1" applyFill="1" applyBorder="1" applyAlignment="1" applyProtection="1">
      <alignment horizontal="right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 applyProtection="1">
      <alignment horizontal="left"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49" fontId="7" fillId="0" borderId="4" xfId="23" applyNumberFormat="1" applyFont="1" applyFill="1" applyBorder="1">
      <alignment horizontal="center"/>
    </xf>
    <xf numFmtId="49" fontId="7" fillId="0" borderId="5" xfId="23" applyNumberFormat="1" applyFont="1" applyFill="1" applyBorder="1">
      <alignment horizontal="center"/>
    </xf>
    <xf numFmtId="49" fontId="7" fillId="0" borderId="6" xfId="23" applyNumberFormat="1" applyFont="1" applyFill="1" applyBorder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23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6" xfId="0" applyNumberFormat="1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7" fillId="0" borderId="2" xfId="23" applyFont="1" applyBorder="1" applyAlignment="1">
      <alignment horizontal="left" wrapText="1"/>
    </xf>
    <xf numFmtId="0" fontId="7" fillId="0" borderId="2" xfId="23" applyFont="1" applyBorder="1" applyAlignment="1">
      <alignment horizontal="center" wrapText="1"/>
    </xf>
    <xf numFmtId="49" fontId="7" fillId="0" borderId="0" xfId="23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7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Y46"/>
  <sheetViews>
    <sheetView showGridLines="0" tabSelected="1" view="pageBreakPreview" zoomScale="120" zoomScaleNormal="120" zoomScaleSheetLayoutView="120" workbookViewId="0">
      <selection activeCell="A37" sqref="A37:H37"/>
    </sheetView>
  </sheetViews>
  <sheetFormatPr defaultRowHeight="12.75" x14ac:dyDescent="0.2"/>
  <cols>
    <col min="1" max="1" width="4.42578125" style="44" customWidth="1"/>
    <col min="2" max="2" width="14.5703125" style="44" customWidth="1"/>
    <col min="3" max="3" width="26" style="44" customWidth="1"/>
    <col min="4" max="4" width="13.140625" style="44" customWidth="1"/>
    <col min="5" max="5" width="9.28515625" style="44" customWidth="1"/>
    <col min="6" max="7" width="10.140625" style="44" customWidth="1"/>
    <col min="8" max="8" width="9.85546875" style="44" customWidth="1"/>
    <col min="9" max="16384" width="9.140625" style="44"/>
  </cols>
  <sheetData>
    <row r="1" spans="1:25" customFormat="1" ht="14.25" customHeight="1" x14ac:dyDescent="0.2">
      <c r="A1" s="67" t="s">
        <v>96</v>
      </c>
      <c r="B1" s="44"/>
      <c r="C1" s="67"/>
      <c r="D1" s="67"/>
      <c r="E1" s="44"/>
      <c r="F1" s="68"/>
      <c r="G1" s="68"/>
      <c r="H1" s="76" t="s">
        <v>97</v>
      </c>
      <c r="I1" s="69"/>
      <c r="J1" s="44"/>
      <c r="K1" s="44"/>
      <c r="L1" s="44"/>
      <c r="M1" s="44"/>
    </row>
    <row r="2" spans="1:25" customFormat="1" x14ac:dyDescent="0.2">
      <c r="A2" s="70"/>
      <c r="B2" s="70"/>
      <c r="C2" s="70"/>
      <c r="D2" s="68"/>
      <c r="E2" s="75"/>
      <c r="F2" s="71"/>
      <c r="G2" s="71"/>
      <c r="H2" s="71"/>
      <c r="I2" s="79"/>
      <c r="J2" s="79"/>
      <c r="K2" s="79"/>
      <c r="L2" s="79"/>
      <c r="M2" s="79"/>
      <c r="X2" s="72" t="s">
        <v>35</v>
      </c>
      <c r="Y2" s="72" t="s">
        <v>35</v>
      </c>
    </row>
    <row r="3" spans="1:25" customFormat="1" ht="16.5" customHeight="1" x14ac:dyDescent="0.2">
      <c r="A3" s="69" t="s">
        <v>98</v>
      </c>
      <c r="B3" s="73"/>
      <c r="C3" s="73"/>
      <c r="D3" s="68"/>
      <c r="E3" s="44"/>
      <c r="F3" s="68"/>
      <c r="G3" s="68"/>
      <c r="H3" s="74" t="s">
        <v>98</v>
      </c>
      <c r="I3" s="69"/>
      <c r="J3" s="69"/>
      <c r="K3" s="73"/>
      <c r="L3" s="73"/>
      <c r="M3" s="44"/>
    </row>
    <row r="5" spans="1:25" x14ac:dyDescent="0.2">
      <c r="C5" s="40"/>
      <c r="D5" s="40"/>
      <c r="E5" s="40"/>
      <c r="F5" s="40" t="s">
        <v>95</v>
      </c>
      <c r="G5" s="40"/>
      <c r="H5" s="40"/>
      <c r="I5" s="40"/>
    </row>
    <row r="6" spans="1:25" x14ac:dyDescent="0.2">
      <c r="C6" s="40"/>
      <c r="D6" s="40"/>
      <c r="E6" s="40"/>
      <c r="F6" s="40" t="s">
        <v>83</v>
      </c>
      <c r="G6" s="40"/>
      <c r="H6" s="40"/>
      <c r="I6" s="40"/>
    </row>
    <row r="7" spans="1:25" x14ac:dyDescent="0.2">
      <c r="C7" s="40"/>
      <c r="D7" s="40"/>
      <c r="E7" s="40"/>
      <c r="F7" s="40" t="s">
        <v>94</v>
      </c>
      <c r="G7" s="40"/>
      <c r="H7" s="40"/>
      <c r="I7" s="40"/>
    </row>
    <row r="8" spans="1:25" x14ac:dyDescent="0.2">
      <c r="C8" s="40"/>
      <c r="D8" s="40"/>
      <c r="E8" s="40"/>
      <c r="F8" s="40"/>
      <c r="G8" s="40"/>
      <c r="H8" s="40"/>
      <c r="I8" s="40"/>
    </row>
    <row r="9" spans="1:25" x14ac:dyDescent="0.2">
      <c r="C9" s="41"/>
      <c r="D9" s="41"/>
      <c r="E9" s="41"/>
      <c r="F9" s="41"/>
      <c r="G9" s="41"/>
      <c r="H9" s="43" t="s">
        <v>84</v>
      </c>
      <c r="I9" s="41"/>
    </row>
    <row r="10" spans="1:25" x14ac:dyDescent="0.2">
      <c r="C10" s="41"/>
      <c r="D10" s="41"/>
      <c r="E10" s="41"/>
      <c r="F10" s="41"/>
      <c r="G10" s="41"/>
      <c r="H10" s="43" t="s">
        <v>12</v>
      </c>
      <c r="I10" s="41"/>
    </row>
    <row r="11" spans="1:25" x14ac:dyDescent="0.2">
      <c r="C11" s="41"/>
      <c r="D11" s="41"/>
      <c r="E11" s="41"/>
      <c r="F11" s="41"/>
      <c r="G11" s="41"/>
      <c r="H11" s="43"/>
      <c r="I11" s="41"/>
    </row>
    <row r="13" spans="1:25" x14ac:dyDescent="0.2">
      <c r="B13" s="50"/>
      <c r="C13" s="51"/>
      <c r="D13" s="52" t="s">
        <v>15</v>
      </c>
      <c r="E13" s="53"/>
      <c r="F13" s="53"/>
      <c r="G13" s="45"/>
    </row>
    <row r="14" spans="1:25" ht="24.75" customHeight="1" x14ac:dyDescent="0.2">
      <c r="B14" s="88" t="s">
        <v>93</v>
      </c>
      <c r="C14" s="88"/>
      <c r="D14" s="88"/>
      <c r="E14" s="88"/>
      <c r="F14" s="88"/>
      <c r="G14" s="88"/>
    </row>
    <row r="15" spans="1:25" x14ac:dyDescent="0.2">
      <c r="B15" s="89" t="s">
        <v>3</v>
      </c>
      <c r="C15" s="89"/>
      <c r="D15" s="89"/>
      <c r="E15" s="89"/>
      <c r="F15" s="89"/>
      <c r="G15" s="89"/>
    </row>
    <row r="16" spans="1:25" x14ac:dyDescent="0.2">
      <c r="A16" s="54"/>
      <c r="B16" s="50"/>
      <c r="C16" s="51"/>
      <c r="D16" s="53"/>
      <c r="E16" s="53"/>
      <c r="F16" s="53"/>
      <c r="G16" s="53"/>
      <c r="H16" s="45"/>
    </row>
    <row r="17" spans="1:9" ht="12.75" customHeight="1" x14ac:dyDescent="0.2">
      <c r="A17" s="77" t="s">
        <v>4</v>
      </c>
      <c r="B17" s="78" t="s">
        <v>16</v>
      </c>
      <c r="C17" s="77" t="s">
        <v>17</v>
      </c>
      <c r="D17" s="82" t="s">
        <v>25</v>
      </c>
      <c r="E17" s="83"/>
      <c r="F17" s="83"/>
      <c r="G17" s="83"/>
      <c r="H17" s="84"/>
    </row>
    <row r="18" spans="1:9" ht="27.75" customHeight="1" x14ac:dyDescent="0.2">
      <c r="A18" s="77"/>
      <c r="B18" s="78"/>
      <c r="C18" s="77"/>
      <c r="D18" s="77" t="s">
        <v>18</v>
      </c>
      <c r="E18" s="77" t="s">
        <v>5</v>
      </c>
      <c r="F18" s="77" t="s">
        <v>19</v>
      </c>
      <c r="G18" s="77" t="s">
        <v>20</v>
      </c>
      <c r="H18" s="85" t="s">
        <v>21</v>
      </c>
    </row>
    <row r="19" spans="1:9" ht="27.75" customHeight="1" x14ac:dyDescent="0.2">
      <c r="A19" s="77"/>
      <c r="B19" s="78"/>
      <c r="C19" s="77"/>
      <c r="D19" s="77"/>
      <c r="E19" s="77"/>
      <c r="F19" s="77"/>
      <c r="G19" s="77"/>
      <c r="H19" s="86"/>
    </row>
    <row r="20" spans="1:9" ht="27.75" customHeight="1" x14ac:dyDescent="0.2">
      <c r="A20" s="77"/>
      <c r="B20" s="78"/>
      <c r="C20" s="77"/>
      <c r="D20" s="77"/>
      <c r="E20" s="77"/>
      <c r="F20" s="77"/>
      <c r="G20" s="77"/>
      <c r="H20" s="87"/>
    </row>
    <row r="21" spans="1:9" x14ac:dyDescent="0.2">
      <c r="A21" s="46">
        <v>1</v>
      </c>
      <c r="B21" s="46">
        <v>2</v>
      </c>
      <c r="C21" s="46">
        <v>3</v>
      </c>
      <c r="D21" s="46">
        <v>4</v>
      </c>
      <c r="E21" s="46">
        <v>5</v>
      </c>
      <c r="F21" s="46">
        <v>6</v>
      </c>
      <c r="G21" s="46">
        <v>7</v>
      </c>
      <c r="H21" s="46">
        <v>8</v>
      </c>
    </row>
    <row r="22" spans="1:9" ht="15.75" customHeight="1" x14ac:dyDescent="0.2">
      <c r="A22" s="80" t="s">
        <v>28</v>
      </c>
      <c r="B22" s="81"/>
      <c r="C22" s="81"/>
      <c r="D22" s="81"/>
      <c r="E22" s="81"/>
      <c r="F22" s="81"/>
      <c r="G22" s="81"/>
      <c r="H22" s="81"/>
    </row>
    <row r="23" spans="1:9" ht="22.5" x14ac:dyDescent="0.2">
      <c r="A23" s="55">
        <v>1</v>
      </c>
      <c r="B23" s="56" t="s">
        <v>29</v>
      </c>
      <c r="C23" s="56" t="s">
        <v>30</v>
      </c>
      <c r="D23" s="47"/>
      <c r="E23" s="47"/>
      <c r="F23" s="47"/>
      <c r="G23" s="64">
        <f>11917.55/1000</f>
        <v>11.917549999999999</v>
      </c>
      <c r="H23" s="57">
        <f>G23</f>
        <v>11.917549999999999</v>
      </c>
    </row>
    <row r="24" spans="1:9" x14ac:dyDescent="0.2">
      <c r="A24" s="55">
        <v>2</v>
      </c>
      <c r="B24" s="56" t="s">
        <v>85</v>
      </c>
      <c r="C24" s="56" t="s">
        <v>32</v>
      </c>
      <c r="D24" s="57">
        <f>1431531.64/1000</f>
        <v>1431.5316399999999</v>
      </c>
      <c r="E24" s="47"/>
      <c r="F24" s="47"/>
      <c r="G24" s="47"/>
      <c r="H24" s="57">
        <f>D24</f>
        <v>1431.5316399999999</v>
      </c>
    </row>
    <row r="25" spans="1:9" ht="22.5" x14ac:dyDescent="0.2">
      <c r="A25" s="55" t="s">
        <v>35</v>
      </c>
      <c r="B25" s="56" t="s">
        <v>35</v>
      </c>
      <c r="C25" s="56" t="s">
        <v>36</v>
      </c>
      <c r="D25" s="57">
        <f>D24</f>
        <v>1431.5316399999999</v>
      </c>
      <c r="E25" s="47"/>
      <c r="F25" s="47"/>
      <c r="G25" s="57">
        <f>G23</f>
        <v>11.917549999999999</v>
      </c>
      <c r="H25" s="57">
        <f>H24+H23</f>
        <v>1443.4491899999998</v>
      </c>
    </row>
    <row r="26" spans="1:9" ht="17.45" customHeight="1" x14ac:dyDescent="0.2">
      <c r="A26" s="80" t="s">
        <v>37</v>
      </c>
      <c r="B26" s="81"/>
      <c r="C26" s="81"/>
      <c r="D26" s="81"/>
      <c r="E26" s="81"/>
      <c r="F26" s="81"/>
      <c r="G26" s="81"/>
      <c r="H26" s="81"/>
    </row>
    <row r="27" spans="1:9" x14ac:dyDescent="0.2">
      <c r="A27" s="55" t="s">
        <v>99</v>
      </c>
      <c r="B27" s="56" t="s">
        <v>86</v>
      </c>
      <c r="C27" s="56" t="s">
        <v>39</v>
      </c>
      <c r="D27" s="57">
        <f>1323389.26/1000</f>
        <v>1323.3892599999999</v>
      </c>
      <c r="E27" s="47"/>
      <c r="F27" s="47"/>
      <c r="G27" s="47"/>
      <c r="H27" s="57">
        <f>D27</f>
        <v>1323.3892599999999</v>
      </c>
    </row>
    <row r="28" spans="1:9" x14ac:dyDescent="0.2">
      <c r="A28" s="55" t="s">
        <v>100</v>
      </c>
      <c r="B28" s="56" t="s">
        <v>87</v>
      </c>
      <c r="C28" s="56" t="s">
        <v>88</v>
      </c>
      <c r="D28" s="57">
        <f>464945.06/1000</f>
        <v>464.94506000000001</v>
      </c>
      <c r="E28" s="47"/>
      <c r="F28" s="47"/>
      <c r="G28" s="47"/>
      <c r="H28" s="57">
        <f>D28</f>
        <v>464.94506000000001</v>
      </c>
    </row>
    <row r="29" spans="1:9" x14ac:dyDescent="0.2">
      <c r="A29" s="55" t="s">
        <v>79</v>
      </c>
      <c r="B29" s="56" t="s">
        <v>89</v>
      </c>
      <c r="C29" s="56" t="s">
        <v>90</v>
      </c>
      <c r="D29" s="57">
        <f>25096771.68/1000</f>
        <v>25096.771679999998</v>
      </c>
      <c r="E29" s="47"/>
      <c r="F29" s="47"/>
      <c r="G29" s="47"/>
      <c r="H29" s="57">
        <f>D29</f>
        <v>25096.771679999998</v>
      </c>
    </row>
    <row r="30" spans="1:9" ht="13.5" customHeight="1" x14ac:dyDescent="0.2">
      <c r="A30" s="55" t="s">
        <v>80</v>
      </c>
      <c r="B30" s="56" t="s">
        <v>91</v>
      </c>
      <c r="C30" s="56" t="s">
        <v>45</v>
      </c>
      <c r="D30" s="57">
        <f>1706879.44/1000</f>
        <v>1706.8794399999999</v>
      </c>
      <c r="E30" s="47"/>
      <c r="F30" s="47"/>
      <c r="G30" s="47"/>
      <c r="H30" s="57">
        <f>D30</f>
        <v>1706.8794399999999</v>
      </c>
    </row>
    <row r="31" spans="1:9" ht="22.5" x14ac:dyDescent="0.2">
      <c r="A31" s="58" t="s">
        <v>81</v>
      </c>
      <c r="B31" s="59" t="s">
        <v>92</v>
      </c>
      <c r="C31" s="56" t="s">
        <v>47</v>
      </c>
      <c r="D31" s="57">
        <f>176077.56/1000</f>
        <v>176.07756000000001</v>
      </c>
      <c r="E31" s="48"/>
      <c r="F31" s="48"/>
      <c r="G31" s="48"/>
      <c r="H31" s="60">
        <f>D31</f>
        <v>176.07756000000001</v>
      </c>
      <c r="I31" s="61"/>
    </row>
    <row r="32" spans="1:9" ht="22.5" x14ac:dyDescent="0.2">
      <c r="A32" s="55" t="s">
        <v>35</v>
      </c>
      <c r="B32" s="56" t="s">
        <v>35</v>
      </c>
      <c r="C32" s="56" t="s">
        <v>59</v>
      </c>
      <c r="D32" s="57">
        <f>SUM(D27:D31)</f>
        <v>28768.063000000002</v>
      </c>
      <c r="E32" s="47"/>
      <c r="F32" s="47"/>
      <c r="G32" s="47"/>
      <c r="H32" s="57">
        <f>SUM(H27:H31)</f>
        <v>28768.063000000002</v>
      </c>
    </row>
    <row r="33" spans="1:9" ht="17.45" customHeight="1" x14ac:dyDescent="0.2">
      <c r="A33" s="80" t="s">
        <v>60</v>
      </c>
      <c r="B33" s="81"/>
      <c r="C33" s="81"/>
      <c r="D33" s="81"/>
      <c r="E33" s="81"/>
      <c r="F33" s="81"/>
      <c r="G33" s="81"/>
      <c r="H33" s="81"/>
    </row>
    <row r="34" spans="1:9" x14ac:dyDescent="0.2">
      <c r="A34" s="55" t="s">
        <v>35</v>
      </c>
      <c r="B34" s="56" t="s">
        <v>35</v>
      </c>
      <c r="C34" s="56" t="s">
        <v>61</v>
      </c>
      <c r="D34" s="57">
        <f>D25+D32</f>
        <v>30199.594640000003</v>
      </c>
      <c r="E34" s="57"/>
      <c r="F34" s="57"/>
      <c r="G34" s="57">
        <f>G25</f>
        <v>11.917549999999999</v>
      </c>
      <c r="H34" s="57">
        <f>H25+H32</f>
        <v>30211.512190000001</v>
      </c>
    </row>
    <row r="35" spans="1:9" ht="17.45" customHeight="1" x14ac:dyDescent="0.2">
      <c r="A35" s="90" t="s">
        <v>62</v>
      </c>
      <c r="B35" s="91"/>
      <c r="C35" s="91"/>
      <c r="D35" s="91"/>
      <c r="E35" s="91"/>
      <c r="F35" s="91"/>
      <c r="G35" s="91"/>
      <c r="H35" s="92"/>
    </row>
    <row r="36" spans="1:9" x14ac:dyDescent="0.2">
      <c r="A36" s="55" t="s">
        <v>35</v>
      </c>
      <c r="B36" s="56" t="s">
        <v>35</v>
      </c>
      <c r="C36" s="56" t="s">
        <v>63</v>
      </c>
      <c r="D36" s="57">
        <f>D34</f>
        <v>30199.594640000003</v>
      </c>
      <c r="E36" s="57"/>
      <c r="F36" s="57"/>
      <c r="G36" s="57">
        <f>G34</f>
        <v>11.917549999999999</v>
      </c>
      <c r="H36" s="57">
        <f>H34</f>
        <v>30211.512190000001</v>
      </c>
    </row>
    <row r="37" spans="1:9" ht="17.45" customHeight="1" x14ac:dyDescent="0.2">
      <c r="A37" s="80" t="s">
        <v>64</v>
      </c>
      <c r="B37" s="81"/>
      <c r="C37" s="81"/>
      <c r="D37" s="81"/>
      <c r="E37" s="81"/>
      <c r="F37" s="81"/>
      <c r="G37" s="81"/>
      <c r="H37" s="81"/>
    </row>
    <row r="38" spans="1:9" x14ac:dyDescent="0.2">
      <c r="A38" s="55" t="s">
        <v>35</v>
      </c>
      <c r="B38" s="56" t="s">
        <v>35</v>
      </c>
      <c r="C38" s="56" t="s">
        <v>65</v>
      </c>
      <c r="D38" s="57">
        <f>D36</f>
        <v>30199.594640000003</v>
      </c>
      <c r="E38" s="57"/>
      <c r="F38" s="57"/>
      <c r="G38" s="57">
        <f>G36</f>
        <v>11.917549999999999</v>
      </c>
      <c r="H38" s="57">
        <f>H36</f>
        <v>30211.512190000001</v>
      </c>
    </row>
    <row r="39" spans="1:9" ht="17.45" customHeight="1" x14ac:dyDescent="0.2">
      <c r="A39" s="80" t="s">
        <v>66</v>
      </c>
      <c r="B39" s="81"/>
      <c r="C39" s="81"/>
      <c r="D39" s="81"/>
      <c r="E39" s="81"/>
      <c r="F39" s="81"/>
      <c r="G39" s="81"/>
      <c r="H39" s="81"/>
    </row>
    <row r="40" spans="1:9" x14ac:dyDescent="0.2">
      <c r="A40" s="55" t="s">
        <v>35</v>
      </c>
      <c r="B40" s="56" t="s">
        <v>35</v>
      </c>
      <c r="C40" s="56" t="s">
        <v>67</v>
      </c>
      <c r="D40" s="57">
        <f>D38</f>
        <v>30199.594640000003</v>
      </c>
      <c r="E40" s="57"/>
      <c r="F40" s="57"/>
      <c r="G40" s="57">
        <f>G38</f>
        <v>11.917549999999999</v>
      </c>
      <c r="H40" s="57">
        <f>H34</f>
        <v>30211.512190000001</v>
      </c>
    </row>
    <row r="41" spans="1:9" ht="17.45" customHeight="1" x14ac:dyDescent="0.2">
      <c r="A41" s="80" t="s">
        <v>68</v>
      </c>
      <c r="B41" s="81"/>
      <c r="C41" s="81"/>
      <c r="D41" s="81"/>
      <c r="E41" s="81"/>
      <c r="F41" s="81"/>
      <c r="G41" s="81"/>
      <c r="H41" s="81"/>
    </row>
    <row r="42" spans="1:9" ht="68.25" customHeight="1" x14ac:dyDescent="0.2">
      <c r="A42" s="55" t="s">
        <v>82</v>
      </c>
      <c r="B42" s="66" t="s">
        <v>69</v>
      </c>
      <c r="C42" s="56" t="s">
        <v>70</v>
      </c>
      <c r="D42" s="57">
        <f>D40*0.2</f>
        <v>6039.918928000001</v>
      </c>
      <c r="E42" s="57" t="s">
        <v>78</v>
      </c>
      <c r="F42" s="57" t="s">
        <v>78</v>
      </c>
      <c r="G42" s="57">
        <f>G40*0.2</f>
        <v>2.3835099999999998</v>
      </c>
      <c r="H42" s="57">
        <f>H40*0.2</f>
        <v>6042.3024380000006</v>
      </c>
      <c r="I42" s="65"/>
    </row>
    <row r="43" spans="1:9" ht="22.5" x14ac:dyDescent="0.2">
      <c r="A43" s="55" t="s">
        <v>35</v>
      </c>
      <c r="B43" s="56" t="s">
        <v>35</v>
      </c>
      <c r="C43" s="56" t="s">
        <v>71</v>
      </c>
      <c r="D43" s="57">
        <f>D42</f>
        <v>6039.918928000001</v>
      </c>
      <c r="E43" s="57"/>
      <c r="F43" s="57"/>
      <c r="G43" s="57">
        <f>G42</f>
        <v>2.3835099999999998</v>
      </c>
      <c r="H43" s="57">
        <f>H42</f>
        <v>6042.3024380000006</v>
      </c>
    </row>
    <row r="44" spans="1:9" x14ac:dyDescent="0.2">
      <c r="A44" s="55" t="s">
        <v>35</v>
      </c>
      <c r="B44" s="56" t="s">
        <v>35</v>
      </c>
      <c r="C44" s="56" t="s">
        <v>72</v>
      </c>
      <c r="D44" s="57">
        <f>D40+D43</f>
        <v>36239.513568000002</v>
      </c>
      <c r="E44" s="57"/>
      <c r="F44" s="57"/>
      <c r="G44" s="57">
        <f>G40+G43</f>
        <v>14.301059999999998</v>
      </c>
      <c r="H44" s="57">
        <f>D44+G44</f>
        <v>36253.814628</v>
      </c>
    </row>
    <row r="45" spans="1:9" x14ac:dyDescent="0.2">
      <c r="A45" s="62"/>
      <c r="B45" s="63"/>
      <c r="C45" s="63"/>
      <c r="D45" s="49"/>
      <c r="E45" s="49"/>
      <c r="F45" s="49"/>
      <c r="G45" s="49"/>
      <c r="H45" s="49"/>
    </row>
    <row r="46" spans="1:9" x14ac:dyDescent="0.2">
      <c r="A46" s="42"/>
      <c r="B46" s="42"/>
      <c r="C46" s="42"/>
      <c r="D46" s="42"/>
      <c r="E46" s="42"/>
      <c r="F46" s="42"/>
      <c r="G46" s="42"/>
      <c r="H46" s="42"/>
    </row>
  </sheetData>
  <mergeCells count="19">
    <mergeCell ref="A41:H41"/>
    <mergeCell ref="A22:H22"/>
    <mergeCell ref="A26:H26"/>
    <mergeCell ref="A33:H33"/>
    <mergeCell ref="A35:H35"/>
    <mergeCell ref="A37:H37"/>
    <mergeCell ref="D18:D20"/>
    <mergeCell ref="A17:A20"/>
    <mergeCell ref="B17:B20"/>
    <mergeCell ref="I2:M2"/>
    <mergeCell ref="A39:H39"/>
    <mergeCell ref="F18:F20"/>
    <mergeCell ref="G18:G20"/>
    <mergeCell ref="D17:H17"/>
    <mergeCell ref="H18:H20"/>
    <mergeCell ref="B14:G14"/>
    <mergeCell ref="B15:G15"/>
    <mergeCell ref="C17:C20"/>
    <mergeCell ref="E18:E20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5"/>
  <sheetViews>
    <sheetView showGridLines="0" topLeftCell="B1" workbookViewId="0">
      <selection activeCell="B1" sqref="B1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13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12</v>
      </c>
    </row>
    <row r="3" spans="2:9" ht="32.25" customHeight="1" x14ac:dyDescent="0.2">
      <c r="B3" s="8"/>
      <c r="C3" s="9" t="s">
        <v>0</v>
      </c>
      <c r="D3" s="94" t="s">
        <v>23</v>
      </c>
      <c r="E3" s="94"/>
      <c r="F3" s="94"/>
      <c r="G3" s="94"/>
      <c r="H3" s="94"/>
      <c r="I3" s="10"/>
    </row>
    <row r="4" spans="2:9" x14ac:dyDescent="0.2">
      <c r="B4" s="8"/>
      <c r="C4" s="11"/>
      <c r="D4" s="93" t="s">
        <v>1</v>
      </c>
      <c r="E4" s="93"/>
      <c r="F4" s="93"/>
      <c r="G4" s="93"/>
      <c r="H4" s="93"/>
      <c r="I4" s="10"/>
    </row>
    <row r="5" spans="2:9" x14ac:dyDescent="0.2">
      <c r="B5" s="8"/>
      <c r="C5" s="11" t="s">
        <v>14</v>
      </c>
      <c r="D5" s="12"/>
      <c r="E5" s="10"/>
      <c r="F5" s="13"/>
      <c r="G5" s="10"/>
      <c r="H5" s="10"/>
      <c r="I5" s="10"/>
    </row>
    <row r="6" spans="2:9" x14ac:dyDescent="0.2">
      <c r="B6" s="8"/>
      <c r="C6" s="11"/>
      <c r="D6" s="14"/>
      <c r="E6" s="10"/>
      <c r="F6" s="13"/>
      <c r="G6" s="10"/>
      <c r="H6" s="10"/>
      <c r="I6" s="10"/>
    </row>
    <row r="7" spans="2:9" x14ac:dyDescent="0.2">
      <c r="B7" s="8"/>
      <c r="C7" s="15" t="s">
        <v>75</v>
      </c>
      <c r="D7" s="16"/>
      <c r="E7" s="17"/>
      <c r="F7" s="18"/>
      <c r="G7" s="17"/>
      <c r="H7" s="17"/>
      <c r="I7" s="10"/>
    </row>
    <row r="8" spans="2:9" ht="27.75" customHeight="1" x14ac:dyDescent="0.2">
      <c r="B8" s="8"/>
      <c r="C8" s="11"/>
      <c r="D8" s="95"/>
      <c r="E8" s="95"/>
      <c r="F8" s="95"/>
      <c r="G8" s="95"/>
      <c r="H8" s="95"/>
      <c r="I8" s="10"/>
    </row>
    <row r="9" spans="2:9" x14ac:dyDescent="0.2">
      <c r="B9" s="8"/>
      <c r="C9" s="11"/>
      <c r="D9" s="93" t="s">
        <v>2</v>
      </c>
      <c r="E9" s="93"/>
      <c r="F9" s="93"/>
      <c r="G9" s="93"/>
      <c r="H9" s="93"/>
      <c r="I9" s="10"/>
    </row>
    <row r="10" spans="2:9" x14ac:dyDescent="0.2">
      <c r="B10" s="8"/>
      <c r="C10" s="11"/>
      <c r="D10" s="14"/>
      <c r="E10" s="10"/>
      <c r="F10" s="13"/>
      <c r="G10" s="10"/>
      <c r="H10" s="10"/>
      <c r="I10" s="10"/>
    </row>
    <row r="11" spans="2:9" x14ac:dyDescent="0.2">
      <c r="B11" s="8"/>
      <c r="C11" s="11"/>
      <c r="D11" s="14"/>
      <c r="E11" s="19"/>
      <c r="F11" s="19"/>
      <c r="G11" s="19"/>
      <c r="H11" s="19"/>
      <c r="I11" s="10"/>
    </row>
    <row r="12" spans="2:9" x14ac:dyDescent="0.2">
      <c r="B12" s="8"/>
      <c r="C12" s="11"/>
      <c r="D12" s="14"/>
      <c r="E12" s="20" t="s">
        <v>15</v>
      </c>
      <c r="F12" s="19"/>
      <c r="G12" s="19"/>
      <c r="H12" s="10"/>
      <c r="I12" s="10"/>
    </row>
    <row r="13" spans="2:9" ht="27.75" customHeight="1" x14ac:dyDescent="0.2">
      <c r="B13" s="8"/>
      <c r="C13" s="11"/>
      <c r="D13" s="95" t="s">
        <v>24</v>
      </c>
      <c r="E13" s="95"/>
      <c r="F13" s="95"/>
      <c r="G13" s="95"/>
      <c r="H13" s="95"/>
      <c r="I13" s="10"/>
    </row>
    <row r="14" spans="2:9" x14ac:dyDescent="0.2">
      <c r="B14" s="8"/>
      <c r="C14" s="11"/>
      <c r="D14" s="93" t="s">
        <v>3</v>
      </c>
      <c r="E14" s="93"/>
      <c r="F14" s="93"/>
      <c r="G14" s="93"/>
      <c r="H14" s="93"/>
      <c r="I14" s="10"/>
    </row>
    <row r="15" spans="2:9" x14ac:dyDescent="0.2">
      <c r="B15" s="8"/>
      <c r="C15" s="11"/>
      <c r="D15" s="14"/>
      <c r="E15" s="19"/>
      <c r="F15" s="19"/>
      <c r="G15" s="19"/>
      <c r="H15" s="19"/>
      <c r="I15" s="10"/>
    </row>
    <row r="16" spans="2:9" x14ac:dyDescent="0.2">
      <c r="B16" s="8"/>
      <c r="C16" s="96" t="s">
        <v>76</v>
      </c>
      <c r="D16" s="96"/>
      <c r="E16" s="96"/>
      <c r="F16" s="96"/>
      <c r="G16" s="96"/>
      <c r="H16" s="96"/>
      <c r="I16" s="96"/>
    </row>
    <row r="17" spans="1:9" x14ac:dyDescent="0.2">
      <c r="B17" s="8"/>
      <c r="C17" s="11"/>
      <c r="D17" s="14"/>
      <c r="E17" s="21"/>
      <c r="F17" s="10"/>
      <c r="G17" s="10"/>
      <c r="H17" s="10"/>
      <c r="I17" s="10"/>
    </row>
    <row r="18" spans="1:9" x14ac:dyDescent="0.2">
      <c r="B18" s="8"/>
      <c r="C18" s="11"/>
      <c r="D18" s="14"/>
      <c r="E18" s="10"/>
      <c r="F18" s="10"/>
      <c r="G18" s="10"/>
      <c r="H18" s="10"/>
      <c r="I18" s="10"/>
    </row>
    <row r="19" spans="1:9" ht="12.75" customHeight="1" x14ac:dyDescent="0.2">
      <c r="B19" s="97" t="s">
        <v>4</v>
      </c>
      <c r="C19" s="98" t="s">
        <v>16</v>
      </c>
      <c r="D19" s="97" t="s">
        <v>17</v>
      </c>
      <c r="E19" s="99" t="s">
        <v>25</v>
      </c>
      <c r="F19" s="100"/>
      <c r="G19" s="100"/>
      <c r="H19" s="100"/>
      <c r="I19" s="101"/>
    </row>
    <row r="20" spans="1:9" ht="27.75" customHeight="1" x14ac:dyDescent="0.2">
      <c r="B20" s="97"/>
      <c r="C20" s="98"/>
      <c r="D20" s="97"/>
      <c r="E20" s="97" t="s">
        <v>18</v>
      </c>
      <c r="F20" s="97" t="s">
        <v>5</v>
      </c>
      <c r="G20" s="97" t="s">
        <v>19</v>
      </c>
      <c r="H20" s="97" t="s">
        <v>20</v>
      </c>
      <c r="I20" s="102" t="s">
        <v>21</v>
      </c>
    </row>
    <row r="21" spans="1:9" ht="27.75" customHeight="1" x14ac:dyDescent="0.2">
      <c r="B21" s="97"/>
      <c r="C21" s="98"/>
      <c r="D21" s="97"/>
      <c r="E21" s="97"/>
      <c r="F21" s="97"/>
      <c r="G21" s="97"/>
      <c r="H21" s="97"/>
      <c r="I21" s="103"/>
    </row>
    <row r="22" spans="1:9" ht="27.75" customHeight="1" x14ac:dyDescent="0.2">
      <c r="B22" s="97"/>
      <c r="C22" s="98"/>
      <c r="D22" s="97"/>
      <c r="E22" s="97"/>
      <c r="F22" s="97"/>
      <c r="G22" s="97"/>
      <c r="H22" s="97"/>
      <c r="I22" s="104"/>
    </row>
    <row r="23" spans="1:9" x14ac:dyDescent="0.2">
      <c r="B23" s="32">
        <v>1</v>
      </c>
      <c r="C23" s="32">
        <v>2</v>
      </c>
      <c r="D23" s="32">
        <v>3</v>
      </c>
      <c r="E23" s="32">
        <v>4</v>
      </c>
      <c r="F23" s="32">
        <v>5</v>
      </c>
      <c r="G23" s="32">
        <v>6</v>
      </c>
      <c r="H23" s="32">
        <v>7</v>
      </c>
      <c r="I23" s="32">
        <v>8</v>
      </c>
    </row>
    <row r="24" spans="1:9" ht="17.45" customHeight="1" x14ac:dyDescent="0.2">
      <c r="A24" s="31"/>
      <c r="B24" s="105" t="s">
        <v>28</v>
      </c>
      <c r="C24" s="106"/>
      <c r="D24" s="106"/>
      <c r="E24" s="106"/>
      <c r="F24" s="106"/>
      <c r="G24" s="106"/>
      <c r="H24" s="106"/>
      <c r="I24" s="106"/>
    </row>
    <row r="25" spans="1:9" ht="22.5" x14ac:dyDescent="0.2">
      <c r="A25" s="31"/>
      <c r="B25" s="34">
        <v>1</v>
      </c>
      <c r="C25" s="35" t="s">
        <v>29</v>
      </c>
      <c r="D25" s="35" t="s">
        <v>30</v>
      </c>
      <c r="E25" s="36"/>
      <c r="F25" s="36"/>
      <c r="G25" s="36"/>
      <c r="H25" s="36">
        <v>2.2200000000000002</v>
      </c>
      <c r="I25" s="36">
        <v>2.2200000000000002</v>
      </c>
    </row>
    <row r="26" spans="1:9" x14ac:dyDescent="0.2">
      <c r="A26" s="31"/>
      <c r="B26" s="34">
        <v>2</v>
      </c>
      <c r="C26" s="35" t="s">
        <v>31</v>
      </c>
      <c r="D26" s="35" t="s">
        <v>32</v>
      </c>
      <c r="E26" s="36">
        <v>218.01</v>
      </c>
      <c r="F26" s="36"/>
      <c r="G26" s="36"/>
      <c r="H26" s="36"/>
      <c r="I26" s="36">
        <v>218.01</v>
      </c>
    </row>
    <row r="27" spans="1:9" ht="22.5" x14ac:dyDescent="0.2">
      <c r="A27" s="31"/>
      <c r="B27" s="34">
        <v>3</v>
      </c>
      <c r="C27" s="35" t="s">
        <v>33</v>
      </c>
      <c r="D27" s="35" t="s">
        <v>34</v>
      </c>
      <c r="E27" s="36">
        <v>32.25</v>
      </c>
      <c r="F27" s="36"/>
      <c r="G27" s="36"/>
      <c r="H27" s="36"/>
      <c r="I27" s="36">
        <v>32.25</v>
      </c>
    </row>
    <row r="28" spans="1:9" ht="22.5" x14ac:dyDescent="0.2">
      <c r="A28" s="31"/>
      <c r="B28" s="34" t="s">
        <v>35</v>
      </c>
      <c r="C28" s="35" t="s">
        <v>35</v>
      </c>
      <c r="D28" s="35" t="s">
        <v>36</v>
      </c>
      <c r="E28" s="36">
        <v>250.26</v>
      </c>
      <c r="F28" s="36"/>
      <c r="G28" s="36"/>
      <c r="H28" s="36">
        <v>2.2200000000000002</v>
      </c>
      <c r="I28" s="36">
        <v>252.48</v>
      </c>
    </row>
    <row r="29" spans="1:9" ht="17.45" customHeight="1" x14ac:dyDescent="0.2">
      <c r="A29" s="31"/>
      <c r="B29" s="105" t="s">
        <v>37</v>
      </c>
      <c r="C29" s="106"/>
      <c r="D29" s="106"/>
      <c r="E29" s="106"/>
      <c r="F29" s="106"/>
      <c r="G29" s="106"/>
      <c r="H29" s="106"/>
      <c r="I29" s="106"/>
    </row>
    <row r="30" spans="1:9" x14ac:dyDescent="0.2">
      <c r="A30" s="31"/>
      <c r="B30" s="34">
        <v>4</v>
      </c>
      <c r="C30" s="35" t="s">
        <v>38</v>
      </c>
      <c r="D30" s="35" t="s">
        <v>39</v>
      </c>
      <c r="E30" s="36">
        <v>69.569999999999993</v>
      </c>
      <c r="F30" s="36"/>
      <c r="G30" s="36"/>
      <c r="H30" s="36"/>
      <c r="I30" s="36">
        <v>69.569999999999993</v>
      </c>
    </row>
    <row r="31" spans="1:9" x14ac:dyDescent="0.2">
      <c r="A31" s="31"/>
      <c r="B31" s="34">
        <v>5</v>
      </c>
      <c r="C31" s="35" t="s">
        <v>40</v>
      </c>
      <c r="D31" s="35" t="s">
        <v>41</v>
      </c>
      <c r="E31" s="36">
        <v>14.58</v>
      </c>
      <c r="F31" s="36"/>
      <c r="G31" s="36"/>
      <c r="H31" s="36"/>
      <c r="I31" s="36">
        <v>14.58</v>
      </c>
    </row>
    <row r="32" spans="1:9" x14ac:dyDescent="0.2">
      <c r="A32" s="31"/>
      <c r="B32" s="34">
        <v>6</v>
      </c>
      <c r="C32" s="35" t="s">
        <v>42</v>
      </c>
      <c r="D32" s="35" t="s">
        <v>43</v>
      </c>
      <c r="E32" s="36">
        <v>2452.56</v>
      </c>
      <c r="F32" s="36"/>
      <c r="G32" s="36"/>
      <c r="H32" s="36"/>
      <c r="I32" s="36">
        <v>2452.56</v>
      </c>
    </row>
    <row r="33" spans="1:10" x14ac:dyDescent="0.2">
      <c r="A33" s="31"/>
      <c r="B33" s="34">
        <v>7</v>
      </c>
      <c r="C33" s="35" t="s">
        <v>44</v>
      </c>
      <c r="D33" s="35" t="s">
        <v>45</v>
      </c>
      <c r="E33" s="36">
        <v>126.72</v>
      </c>
      <c r="F33" s="36"/>
      <c r="G33" s="36"/>
      <c r="H33" s="36"/>
      <c r="I33" s="36">
        <v>126.72</v>
      </c>
    </row>
    <row r="34" spans="1:10" x14ac:dyDescent="0.2">
      <c r="A34" s="31"/>
      <c r="B34" s="34">
        <v>8</v>
      </c>
      <c r="C34" s="35" t="s">
        <v>46</v>
      </c>
      <c r="D34" s="35" t="s">
        <v>47</v>
      </c>
      <c r="E34" s="36">
        <v>42.21</v>
      </c>
      <c r="F34" s="36"/>
      <c r="G34" s="36"/>
      <c r="H34" s="36"/>
      <c r="I34" s="36">
        <v>42.21</v>
      </c>
    </row>
    <row r="35" spans="1:10" ht="22.5" x14ac:dyDescent="0.2">
      <c r="A35" s="31"/>
      <c r="B35" s="37" t="s">
        <v>35</v>
      </c>
      <c r="C35" s="38" t="s">
        <v>35</v>
      </c>
      <c r="D35" s="38" t="s">
        <v>48</v>
      </c>
      <c r="E35" s="39">
        <v>2.19</v>
      </c>
      <c r="F35" s="39"/>
      <c r="G35" s="39"/>
      <c r="H35" s="39"/>
      <c r="I35" s="39">
        <v>2.19</v>
      </c>
      <c r="J35" s="33"/>
    </row>
    <row r="36" spans="1:10" ht="22.5" x14ac:dyDescent="0.2">
      <c r="A36" s="31"/>
      <c r="B36" s="34">
        <v>9</v>
      </c>
      <c r="C36" s="35" t="s">
        <v>49</v>
      </c>
      <c r="D36" s="35" t="s">
        <v>50</v>
      </c>
      <c r="E36" s="36">
        <v>37.82</v>
      </c>
      <c r="F36" s="36"/>
      <c r="G36" s="36"/>
      <c r="H36" s="36"/>
      <c r="I36" s="36">
        <v>37.82</v>
      </c>
    </row>
    <row r="37" spans="1:10" ht="22.5" x14ac:dyDescent="0.2">
      <c r="A37" s="31"/>
      <c r="B37" s="34">
        <v>10</v>
      </c>
      <c r="C37" s="35" t="s">
        <v>51</v>
      </c>
      <c r="D37" s="35" t="s">
        <v>52</v>
      </c>
      <c r="E37" s="36">
        <v>630.37</v>
      </c>
      <c r="F37" s="36"/>
      <c r="G37" s="36"/>
      <c r="H37" s="36"/>
      <c r="I37" s="36">
        <v>630.37</v>
      </c>
    </row>
    <row r="38" spans="1:10" ht="22.5" x14ac:dyDescent="0.2">
      <c r="A38" s="31"/>
      <c r="B38" s="34">
        <v>11</v>
      </c>
      <c r="C38" s="35" t="s">
        <v>53</v>
      </c>
      <c r="D38" s="35" t="s">
        <v>54</v>
      </c>
      <c r="E38" s="36">
        <v>68.099999999999994</v>
      </c>
      <c r="F38" s="36"/>
      <c r="G38" s="36"/>
      <c r="H38" s="36"/>
      <c r="I38" s="36">
        <v>68.099999999999994</v>
      </c>
    </row>
    <row r="39" spans="1:10" ht="22.5" x14ac:dyDescent="0.2">
      <c r="A39" s="31"/>
      <c r="B39" s="34">
        <v>12</v>
      </c>
      <c r="C39" s="35" t="s">
        <v>55</v>
      </c>
      <c r="D39" s="35" t="s">
        <v>56</v>
      </c>
      <c r="E39" s="36">
        <v>144.59</v>
      </c>
      <c r="F39" s="36"/>
      <c r="G39" s="36"/>
      <c r="H39" s="36"/>
      <c r="I39" s="36">
        <v>144.59</v>
      </c>
    </row>
    <row r="40" spans="1:10" ht="22.5" x14ac:dyDescent="0.2">
      <c r="A40" s="31"/>
      <c r="B40" s="34">
        <v>13</v>
      </c>
      <c r="C40" s="35" t="s">
        <v>57</v>
      </c>
      <c r="D40" s="35" t="s">
        <v>58</v>
      </c>
      <c r="E40" s="36">
        <v>1251.19</v>
      </c>
      <c r="F40" s="36"/>
      <c r="G40" s="36"/>
      <c r="H40" s="36"/>
      <c r="I40" s="36">
        <v>1251.19</v>
      </c>
    </row>
    <row r="41" spans="1:10" ht="22.5" x14ac:dyDescent="0.2">
      <c r="A41" s="31"/>
      <c r="B41" s="34" t="s">
        <v>35</v>
      </c>
      <c r="C41" s="35" t="s">
        <v>35</v>
      </c>
      <c r="D41" s="35" t="s">
        <v>59</v>
      </c>
      <c r="E41" s="36">
        <v>4837.71</v>
      </c>
      <c r="F41" s="36"/>
      <c r="G41" s="36"/>
      <c r="H41" s="36"/>
      <c r="I41" s="36">
        <v>4837.71</v>
      </c>
    </row>
    <row r="42" spans="1:10" ht="17.45" customHeight="1" x14ac:dyDescent="0.2">
      <c r="A42" s="31"/>
      <c r="B42" s="105" t="s">
        <v>60</v>
      </c>
      <c r="C42" s="106"/>
      <c r="D42" s="106"/>
      <c r="E42" s="106"/>
      <c r="F42" s="106"/>
      <c r="G42" s="106"/>
      <c r="H42" s="106"/>
      <c r="I42" s="106"/>
    </row>
    <row r="43" spans="1:10" x14ac:dyDescent="0.2">
      <c r="A43" s="31"/>
      <c r="B43" s="34" t="s">
        <v>35</v>
      </c>
      <c r="C43" s="35" t="s">
        <v>35</v>
      </c>
      <c r="D43" s="35" t="s">
        <v>61</v>
      </c>
      <c r="E43" s="36">
        <v>5087.97</v>
      </c>
      <c r="F43" s="36"/>
      <c r="G43" s="36"/>
      <c r="H43" s="36">
        <v>2.2200000000000002</v>
      </c>
      <c r="I43" s="36">
        <v>5090.1899999999996</v>
      </c>
    </row>
    <row r="44" spans="1:10" ht="17.45" customHeight="1" x14ac:dyDescent="0.2">
      <c r="A44" s="31"/>
      <c r="B44" s="105" t="s">
        <v>62</v>
      </c>
      <c r="C44" s="106"/>
      <c r="D44" s="106"/>
      <c r="E44" s="106"/>
      <c r="F44" s="106"/>
      <c r="G44" s="106"/>
      <c r="H44" s="106"/>
      <c r="I44" s="106"/>
    </row>
    <row r="45" spans="1:10" x14ac:dyDescent="0.2">
      <c r="A45" s="31"/>
      <c r="B45" s="34" t="s">
        <v>35</v>
      </c>
      <c r="C45" s="35" t="s">
        <v>35</v>
      </c>
      <c r="D45" s="35" t="s">
        <v>63</v>
      </c>
      <c r="E45" s="36">
        <v>5087.97</v>
      </c>
      <c r="F45" s="36"/>
      <c r="G45" s="36"/>
      <c r="H45" s="36">
        <v>2.2200000000000002</v>
      </c>
      <c r="I45" s="36">
        <v>5090.1899999999996</v>
      </c>
    </row>
    <row r="46" spans="1:10" ht="17.45" customHeight="1" x14ac:dyDescent="0.2">
      <c r="A46" s="31"/>
      <c r="B46" s="105" t="s">
        <v>64</v>
      </c>
      <c r="C46" s="106"/>
      <c r="D46" s="106"/>
      <c r="E46" s="106"/>
      <c r="F46" s="106"/>
      <c r="G46" s="106"/>
      <c r="H46" s="106"/>
      <c r="I46" s="106"/>
    </row>
    <row r="47" spans="1:10" x14ac:dyDescent="0.2">
      <c r="A47" s="31"/>
      <c r="B47" s="34" t="s">
        <v>35</v>
      </c>
      <c r="C47" s="35" t="s">
        <v>35</v>
      </c>
      <c r="D47" s="35" t="s">
        <v>65</v>
      </c>
      <c r="E47" s="36">
        <v>5087.97</v>
      </c>
      <c r="F47" s="36"/>
      <c r="G47" s="36"/>
      <c r="H47" s="36">
        <v>2.2200000000000002</v>
      </c>
      <c r="I47" s="36">
        <v>5090.1899999999996</v>
      </c>
    </row>
    <row r="48" spans="1:10" ht="17.45" customHeight="1" x14ac:dyDescent="0.2">
      <c r="A48" s="31"/>
      <c r="B48" s="105" t="s">
        <v>66</v>
      </c>
      <c r="C48" s="106"/>
      <c r="D48" s="106"/>
      <c r="E48" s="106"/>
      <c r="F48" s="106"/>
      <c r="G48" s="106"/>
      <c r="H48" s="106"/>
      <c r="I48" s="106"/>
    </row>
    <row r="49" spans="1:9" x14ac:dyDescent="0.2">
      <c r="A49" s="31"/>
      <c r="B49" s="34" t="s">
        <v>35</v>
      </c>
      <c r="C49" s="35" t="s">
        <v>35</v>
      </c>
      <c r="D49" s="35" t="s">
        <v>67</v>
      </c>
      <c r="E49" s="36">
        <v>5087.97</v>
      </c>
      <c r="F49" s="36"/>
      <c r="G49" s="36"/>
      <c r="H49" s="36">
        <v>2.2200000000000002</v>
      </c>
      <c r="I49" s="36">
        <v>5090.1899999999996</v>
      </c>
    </row>
    <row r="50" spans="1:9" ht="17.45" customHeight="1" x14ac:dyDescent="0.2">
      <c r="A50" s="31"/>
      <c r="B50" s="105" t="s">
        <v>68</v>
      </c>
      <c r="C50" s="106"/>
      <c r="D50" s="106"/>
      <c r="E50" s="106"/>
      <c r="F50" s="106"/>
      <c r="G50" s="106"/>
      <c r="H50" s="106"/>
      <c r="I50" s="106"/>
    </row>
    <row r="51" spans="1:9" x14ac:dyDescent="0.2">
      <c r="A51" s="31"/>
      <c r="B51" s="34" t="s">
        <v>35</v>
      </c>
      <c r="C51" s="35" t="s">
        <v>35</v>
      </c>
      <c r="D51" s="35" t="s">
        <v>72</v>
      </c>
      <c r="E51" s="36">
        <v>5087.97</v>
      </c>
      <c r="F51" s="36"/>
      <c r="G51" s="36"/>
      <c r="H51" s="36">
        <v>2.2200000000000002</v>
      </c>
      <c r="I51" s="36">
        <v>5090.1899999999996</v>
      </c>
    </row>
    <row r="52" spans="1:9" ht="17.45" customHeight="1" x14ac:dyDescent="0.2">
      <c r="A52" s="31"/>
      <c r="B52" s="105" t="s">
        <v>73</v>
      </c>
      <c r="C52" s="106"/>
      <c r="D52" s="106"/>
      <c r="E52" s="106"/>
      <c r="F52" s="106"/>
      <c r="G52" s="106"/>
      <c r="H52" s="106"/>
      <c r="I52" s="106"/>
    </row>
    <row r="53" spans="1:9" ht="22.5" x14ac:dyDescent="0.2">
      <c r="A53" s="31"/>
      <c r="B53" s="34">
        <v>14</v>
      </c>
      <c r="C53" s="35" t="s">
        <v>35</v>
      </c>
      <c r="D53" s="35" t="s">
        <v>74</v>
      </c>
      <c r="E53" s="36" t="s">
        <v>77</v>
      </c>
      <c r="F53" s="36"/>
      <c r="G53" s="36"/>
      <c r="H53" s="36"/>
      <c r="I53" s="36">
        <v>2.19</v>
      </c>
    </row>
    <row r="54" spans="1:9" x14ac:dyDescent="0.2">
      <c r="A54" s="31"/>
      <c r="B54" s="30"/>
      <c r="C54" s="22"/>
      <c r="D54" s="22"/>
      <c r="E54" s="23"/>
      <c r="F54" s="23"/>
      <c r="G54" s="23"/>
      <c r="H54" s="23"/>
      <c r="I54" s="23"/>
    </row>
    <row r="55" spans="1:9" x14ac:dyDescent="0.2">
      <c r="A55" s="31"/>
      <c r="B55" s="30"/>
      <c r="C55" s="22"/>
      <c r="D55" s="22"/>
      <c r="E55" s="23"/>
      <c r="F55" s="23"/>
      <c r="G55" s="23"/>
      <c r="H55" s="23"/>
      <c r="I55" s="23"/>
    </row>
    <row r="56" spans="1:9" x14ac:dyDescent="0.2">
      <c r="A56" s="31"/>
      <c r="B56" s="24"/>
      <c r="C56" s="24"/>
      <c r="D56" s="24"/>
      <c r="E56" s="24"/>
      <c r="F56" s="24"/>
      <c r="G56" s="24"/>
      <c r="H56" s="24"/>
      <c r="I56" s="24"/>
    </row>
    <row r="57" spans="1:9" x14ac:dyDescent="0.2">
      <c r="B57" s="25" t="s">
        <v>6</v>
      </c>
      <c r="C57" s="24"/>
      <c r="D57" s="26"/>
      <c r="E57" s="24"/>
      <c r="F57" s="26"/>
      <c r="G57" s="27" t="s">
        <v>26</v>
      </c>
      <c r="H57" s="28"/>
      <c r="I57" s="26"/>
    </row>
    <row r="58" spans="1:9" x14ac:dyDescent="0.2">
      <c r="B58" s="24"/>
      <c r="C58" s="24"/>
      <c r="D58" s="6"/>
      <c r="E58" s="6" t="s">
        <v>7</v>
      </c>
      <c r="F58" s="6"/>
      <c r="G58" s="6"/>
      <c r="H58" s="6"/>
      <c r="I58" s="6"/>
    </row>
    <row r="59" spans="1:9" x14ac:dyDescent="0.2">
      <c r="B59" s="25" t="s">
        <v>8</v>
      </c>
      <c r="C59" s="24"/>
      <c r="D59" s="29"/>
      <c r="E59" s="24"/>
      <c r="F59" s="29"/>
      <c r="G59" s="29" t="s">
        <v>27</v>
      </c>
      <c r="H59" s="24"/>
      <c r="I59" s="26"/>
    </row>
    <row r="60" spans="1:9" x14ac:dyDescent="0.2">
      <c r="B60" s="24"/>
      <c r="C60" s="24"/>
      <c r="D60" s="6"/>
      <c r="E60" s="6" t="s">
        <v>7</v>
      </c>
      <c r="F60" s="6"/>
      <c r="G60" s="6"/>
      <c r="H60" s="6"/>
      <c r="I60" s="6"/>
    </row>
    <row r="61" spans="1:9" x14ac:dyDescent="0.2">
      <c r="B61" s="25" t="s">
        <v>9</v>
      </c>
      <c r="C61" s="24"/>
      <c r="D61" s="29"/>
      <c r="E61" s="25"/>
      <c r="F61" s="29"/>
      <c r="G61" s="29"/>
      <c r="H61" s="24"/>
      <c r="I61" s="26"/>
    </row>
    <row r="62" spans="1:9" x14ac:dyDescent="0.2">
      <c r="B62" s="24"/>
      <c r="C62" s="24"/>
      <c r="D62" s="7" t="s">
        <v>22</v>
      </c>
      <c r="E62" s="6" t="s">
        <v>7</v>
      </c>
      <c r="F62" s="6"/>
      <c r="G62" s="6"/>
      <c r="H62" s="6"/>
      <c r="I62" s="6"/>
    </row>
    <row r="63" spans="1:9" x14ac:dyDescent="0.2">
      <c r="B63" s="25" t="s">
        <v>10</v>
      </c>
      <c r="C63" s="24"/>
      <c r="D63" s="27"/>
      <c r="E63" s="27"/>
      <c r="F63" s="26"/>
      <c r="G63" s="27"/>
      <c r="H63" s="28"/>
      <c r="I63" s="26"/>
    </row>
    <row r="64" spans="1:9" x14ac:dyDescent="0.2">
      <c r="B64" s="24"/>
      <c r="C64" s="24"/>
      <c r="D64" s="107" t="s">
        <v>11</v>
      </c>
      <c r="E64" s="107"/>
      <c r="F64" s="107"/>
      <c r="G64" s="107"/>
      <c r="H64" s="6"/>
      <c r="I64" s="6"/>
    </row>
    <row r="65" spans="2:9" x14ac:dyDescent="0.2">
      <c r="B65" s="24"/>
      <c r="C65" s="24"/>
      <c r="D65" s="24"/>
      <c r="E65" s="24"/>
      <c r="F65" s="24"/>
      <c r="G65" s="24"/>
      <c r="H65" s="24"/>
      <c r="I65" s="24"/>
    </row>
  </sheetData>
  <mergeCells count="25">
    <mergeCell ref="B50:I50"/>
    <mergeCell ref="B52:I52"/>
    <mergeCell ref="D64:G64"/>
    <mergeCell ref="B24:I24"/>
    <mergeCell ref="B29:I29"/>
    <mergeCell ref="B42:I42"/>
    <mergeCell ref="B44:I44"/>
    <mergeCell ref="B46:I46"/>
    <mergeCell ref="B48:I48"/>
    <mergeCell ref="C16:I16"/>
    <mergeCell ref="B19:B22"/>
    <mergeCell ref="C19:C22"/>
    <mergeCell ref="D19:D22"/>
    <mergeCell ref="E19:I19"/>
    <mergeCell ref="E20:E22"/>
    <mergeCell ref="F20:F22"/>
    <mergeCell ref="G20:G22"/>
    <mergeCell ref="H20:H22"/>
    <mergeCell ref="I20:I22"/>
    <mergeCell ref="D14:H14"/>
    <mergeCell ref="D3:H3"/>
    <mergeCell ref="D4:H4"/>
    <mergeCell ref="D8:H8"/>
    <mergeCell ref="D9:H9"/>
    <mergeCell ref="D13:H13"/>
  </mergeCells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2021</vt:lpstr>
      <vt:lpstr>2000</vt:lpstr>
      <vt:lpstr>'2000'!Print_Titles</vt:lpstr>
      <vt:lpstr>'2021'!Print_Titles</vt:lpstr>
      <vt:lpstr>'2000'!Заголовки_для_печати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vkrb9</dc:creator>
  <cp:lastModifiedBy>Admin</cp:lastModifiedBy>
  <cp:lastPrinted>2023-05-16T07:26:41Z</cp:lastPrinted>
  <dcterms:created xsi:type="dcterms:W3CDTF">2003-01-28T12:33:10Z</dcterms:created>
  <dcterms:modified xsi:type="dcterms:W3CDTF">2023-05-16T07:26:45Z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